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20460" windowHeight="769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N20" i="3" l="1"/>
  <c r="N19" i="3"/>
  <c r="N18" i="3"/>
  <c r="M18" i="3"/>
  <c r="M20" i="3"/>
  <c r="M19" i="3"/>
  <c r="L20" i="3"/>
  <c r="L19" i="3"/>
  <c r="L18" i="3"/>
  <c r="K19" i="3" l="1"/>
  <c r="AB19" i="3" s="1"/>
  <c r="AA19" i="3"/>
  <c r="K20" i="3"/>
  <c r="AB20" i="3" s="1"/>
  <c r="AC19" i="3" l="1"/>
  <c r="AD19" i="3"/>
  <c r="AD20" i="3"/>
  <c r="AC20" i="3"/>
  <c r="AA20" i="3"/>
  <c r="K18" i="3"/>
  <c r="AB18" i="3" s="1"/>
  <c r="AC18" i="3" s="1"/>
  <c r="AA18" i="3" l="1"/>
  <c r="AD18" i="3"/>
  <c r="AC21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<sst xmlns="http://schemas.openxmlformats.org/spreadsheetml/2006/main" count="92" uniqueCount="84">
  <si>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</si>
  <si>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</si>
  <si>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</si>
  <si>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</si>
  <si>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</si>
  <si>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</si>
  <si>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</si>
  <si>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</si>
  <si>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</si>
  <si>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</si>
  <si>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</si>
  <si>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</si>
  <si>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</si>
  <si>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</si>
  <si>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</si>
  <si>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</si>
  <si>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</si>
  <si>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</si>
  <si>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</si>
  <si>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</si>
  <si>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</si>
  <si>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</si>
  <si>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</si>
  <si>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</si>
  <si>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</si>
  <si>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</si>
  <si>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</si>
  <si>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</si>
  <si>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</si>
  <si>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</si>
  <si>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</si>
  <si>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</si>
  <si>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</si>
  <si>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</si>
  <si>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</si>
  <si>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</si>
  <si>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</si>
  <si>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</si>
  <si>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</si>
  <si>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</si>
  <si>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</si>
  <si>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</si>
  <si>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</si>
  <si>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</si>
  <si>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</si>
  <si>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</si>
  <si>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</si>
  <si>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</si>
  <si>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</si>
  <si>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</si>
  <si>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</si>
  <si>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</si>
  <si>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</si>
  <si>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</si>
  <si>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</si>
  <si>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</si>
  <si>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</si>
  <si>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</si>
  <si>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</si>
  <si>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</si>
  <si>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</si>
  <si>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</si>
  <si>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</si>
  <si>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</si>
  <si>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</si>
  <si>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</si>
  <si>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</si>
  <si>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</si>
  <si>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</si>
  <si>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</si>
  <si>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</si>
  <si>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</t>
  </si>
  <si>
    <t>ООО Волжские коммунальные системы</t>
  </si>
  <si>
    <t>г. Тольятти, ул. Коммунистическая, 110</t>
  </si>
  <si>
    <t>доставка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</si>
  <si>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</si>
  <si>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2022г. к уровню цен 2021г.</t>
    </r>
  </si>
  <si>
    <t>Стройматериалы</t>
  </si>
  <si>
    <t>ЖК</t>
  </si>
  <si>
    <t>Люки канализационные</t>
  </si>
  <si>
    <t>Люки полимерные</t>
  </si>
  <si>
    <t>Люк полимерно-песчаный усиленный тяжелый 15т</t>
  </si>
  <si>
    <t>Люк полимерно-песчаный усиленный тяжелый 25т</t>
  </si>
  <si>
    <t>Люк полимерно-песчаный усиленный средний 12,5т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</si>
</sst>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1"/>
  <sheetViews>
    <sheetView tabSelected="1" view="pageBreakPreview" zoomScale="75" zoomScaleNormal="70" zoomScaleSheetLayoutView="75" zoomScalePageLayoutView="120" workbookViewId="0">
      <selection activeCell="C18" sqref="C18:E20"/>
    </sheetView>
  </sheetViews>
  <sheetFormatPr defaultColWidth="8.85546875" defaultRowHeight="12.75" x14ac:dyDescent="0.2"/>
  <cols>
    <col min="1" max="1" width="4.42578125" style="1" customWidth="1"/>
    <col min="2" max="2" width="9.4257812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67</v>
      </c>
    </row>
    <row r="2" spans="1:30" ht="15.75" x14ac:dyDescent="0.2">
      <c r="V2" s="2"/>
      <c r="AA2" s="1" t="s">
        <v>68</v>
      </c>
    </row>
    <row r="3" spans="1:30" ht="15.75" x14ac:dyDescent="0.2">
      <c r="V3" s="2"/>
      <c r="AA3" s="1" t="s">
        <v>69</v>
      </c>
    </row>
    <row r="4" spans="1:30" ht="16.5" customHeight="1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6" t="s">
        <v>70</v>
      </c>
      <c r="AB4" s="45"/>
      <c r="AC4" s="45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61" t="s">
        <v>72</v>
      </c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3"/>
    </row>
    <row r="7" spans="1:30" s="6" customFormat="1" ht="19.5" customHeight="1" x14ac:dyDescent="0.2">
      <c r="C7" s="7" t="s">
        <v>34</v>
      </c>
      <c r="D7" s="61" t="s">
        <v>78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3"/>
    </row>
    <row r="8" spans="1:30" s="6" customFormat="1" ht="19.5" customHeight="1" x14ac:dyDescent="0.2">
      <c r="C8" s="7" t="s">
        <v>25</v>
      </c>
      <c r="D8" s="61" t="s">
        <v>79</v>
      </c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3"/>
    </row>
    <row r="9" spans="1:30" s="6" customFormat="1" ht="19.5" customHeight="1" x14ac:dyDescent="0.2">
      <c r="C9" s="7" t="s">
        <v>24</v>
      </c>
      <c r="D9" s="61" t="s">
        <v>77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3"/>
    </row>
    <row r="10" spans="1:30" s="6" customFormat="1" ht="19.5" customHeight="1" x14ac:dyDescent="0.2">
      <c r="C10" s="7" t="s">
        <v>9</v>
      </c>
      <c r="D10" s="61" t="s">
        <v>80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3"/>
    </row>
    <row r="11" spans="1:30" s="6" customFormat="1" ht="27" customHeight="1" x14ac:dyDescent="0.2">
      <c r="C11" s="7" t="s">
        <v>10</v>
      </c>
      <c r="D11" s="61" t="s">
        <v>73</v>
      </c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3"/>
    </row>
    <row r="12" spans="1:30" s="6" customFormat="1" ht="45.75" customHeight="1" x14ac:dyDescent="0.2">
      <c r="C12" s="7" t="s">
        <v>23</v>
      </c>
      <c r="D12" s="61" t="s">
        <v>74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3"/>
    </row>
    <row r="13" spans="1:30" ht="16.5" customHeight="1" x14ac:dyDescent="0.2"/>
    <row r="14" spans="1:30" ht="25.5" customHeight="1" x14ac:dyDescent="0.2">
      <c r="A14" s="52" t="s">
        <v>6</v>
      </c>
      <c r="B14" s="49" t="s">
        <v>29</v>
      </c>
      <c r="C14" s="52" t="s">
        <v>1</v>
      </c>
      <c r="D14" s="49" t="s">
        <v>4</v>
      </c>
      <c r="E14" s="49" t="s">
        <v>61</v>
      </c>
      <c r="F14" s="52" t="s">
        <v>75</v>
      </c>
      <c r="G14" s="52"/>
      <c r="H14" s="52"/>
      <c r="I14" s="52"/>
      <c r="J14" s="49" t="s">
        <v>76</v>
      </c>
      <c r="K14" s="49" t="s">
        <v>64</v>
      </c>
      <c r="L14" s="55" t="s">
        <v>62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64" t="s">
        <v>65</v>
      </c>
      <c r="AB14" s="49" t="s">
        <v>36</v>
      </c>
      <c r="AC14" s="49" t="s">
        <v>35</v>
      </c>
      <c r="AD14" s="57" t="s">
        <v>58</v>
      </c>
    </row>
    <row r="15" spans="1:30" ht="28.5" customHeight="1" x14ac:dyDescent="0.2">
      <c r="A15" s="52"/>
      <c r="B15" s="50"/>
      <c r="C15" s="52"/>
      <c r="D15" s="50"/>
      <c r="E15" s="50"/>
      <c r="F15" s="52" t="s">
        <v>22</v>
      </c>
      <c r="G15" s="52" t="s">
        <v>15</v>
      </c>
      <c r="H15" s="52" t="s">
        <v>16</v>
      </c>
      <c r="I15" s="52" t="s">
        <v>30</v>
      </c>
      <c r="J15" s="50"/>
      <c r="K15" s="50"/>
      <c r="L15" s="55" t="s">
        <v>59</v>
      </c>
      <c r="M15" s="56"/>
      <c r="N15" s="56"/>
      <c r="O15" s="56"/>
      <c r="P15" s="56"/>
      <c r="Q15" s="55" t="s">
        <v>63</v>
      </c>
      <c r="R15" s="56"/>
      <c r="S15" s="56"/>
      <c r="T15" s="56"/>
      <c r="U15" s="56"/>
      <c r="V15" s="52" t="s">
        <v>60</v>
      </c>
      <c r="W15" s="52"/>
      <c r="X15" s="52"/>
      <c r="Y15" s="52"/>
      <c r="Z15" s="52"/>
      <c r="AA15" s="65"/>
      <c r="AB15" s="50"/>
      <c r="AC15" s="50"/>
      <c r="AD15" s="58"/>
    </row>
    <row r="16" spans="1:30" ht="52.5" customHeight="1" x14ac:dyDescent="0.2">
      <c r="A16" s="52"/>
      <c r="B16" s="51"/>
      <c r="C16" s="52"/>
      <c r="D16" s="51"/>
      <c r="E16" s="51"/>
      <c r="F16" s="52"/>
      <c r="G16" s="52"/>
      <c r="H16" s="52"/>
      <c r="I16" s="52"/>
      <c r="J16" s="51"/>
      <c r="K16" s="51"/>
      <c r="L16" s="36" t="s">
        <v>11</v>
      </c>
      <c r="M16" s="36" t="s">
        <v>12</v>
      </c>
      <c r="N16" s="36" t="s">
        <v>13</v>
      </c>
      <c r="O16" s="36" t="s">
        <v>37</v>
      </c>
      <c r="P16" s="36" t="s">
        <v>38</v>
      </c>
      <c r="Q16" s="36" t="s">
        <v>17</v>
      </c>
      <c r="R16" s="36" t="s">
        <v>18</v>
      </c>
      <c r="S16" s="36" t="s">
        <v>26</v>
      </c>
      <c r="T16" s="36" t="s">
        <v>39</v>
      </c>
      <c r="U16" s="36" t="s">
        <v>40</v>
      </c>
      <c r="V16" s="36" t="s">
        <v>19</v>
      </c>
      <c r="W16" s="36" t="s">
        <v>20</v>
      </c>
      <c r="X16" s="36" t="s">
        <v>21</v>
      </c>
      <c r="Y16" s="36" t="s">
        <v>41</v>
      </c>
      <c r="Z16" s="36" t="s">
        <v>42</v>
      </c>
      <c r="AA16" s="66"/>
      <c r="AB16" s="51"/>
      <c r="AC16" s="51"/>
      <c r="AD16" s="59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42.75" customHeight="1" x14ac:dyDescent="0.2">
      <c r="A18" s="13">
        <v>1</v>
      </c>
      <c r="B18" s="14" t="s">
        <v>78</v>
      </c>
      <c r="C18" s="15" t="s">
        <v>81</v>
      </c>
      <c r="D18" s="16" t="s">
        <v>71</v>
      </c>
      <c r="E18" s="42">
        <v>13</v>
      </c>
      <c r="F18" s="43"/>
      <c r="G18" s="17"/>
      <c r="H18" s="18"/>
      <c r="I18" s="18"/>
      <c r="J18" s="21"/>
      <c r="K18" s="17" t="str">
        <f>IF(SUM(F18)=0,"",F18*J18)</f>
        <v/>
      </c>
      <c r="L18" s="44">
        <f>2894/1.2</f>
        <v>2411.666666666667</v>
      </c>
      <c r="M18" s="44">
        <f>3272/1.2</f>
        <v>2726.666666666667</v>
      </c>
      <c r="N18" s="44">
        <f>3100/1.2</f>
        <v>2583.3333333333335</v>
      </c>
      <c r="O18" s="44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3</v>
      </c>
      <c r="AB18" s="22">
        <f>CEILING(SUM(K18:Z18)/COUNTIF(K18:Z18,"&gt;0"),0.01)</f>
        <v>2573.89</v>
      </c>
      <c r="AC18" s="22">
        <f>AB18*E18</f>
        <v>33460.57</v>
      </c>
      <c r="AD18" s="42">
        <f>STDEV(K18:Z18)/AB18*100</f>
        <v>6.1273881976914701</v>
      </c>
    </row>
    <row r="19" spans="1:30" ht="42.75" customHeight="1" x14ac:dyDescent="0.2">
      <c r="A19" s="13">
        <v>2</v>
      </c>
      <c r="B19" s="14" t="s">
        <v>78</v>
      </c>
      <c r="C19" s="15" t="s">
        <v>82</v>
      </c>
      <c r="D19" s="16" t="s">
        <v>71</v>
      </c>
      <c r="E19" s="42">
        <v>25</v>
      </c>
      <c r="F19" s="43"/>
      <c r="G19" s="17"/>
      <c r="H19" s="18"/>
      <c r="I19" s="18"/>
      <c r="J19" s="21"/>
      <c r="K19" s="17" t="str">
        <f t="shared" ref="K19:K20" si="0">IF(SUM(F19)=0,"",F19*J19)</f>
        <v/>
      </c>
      <c r="L19" s="44">
        <f>3072/1.2</f>
        <v>2560</v>
      </c>
      <c r="M19" s="44">
        <f>2902/1.2</f>
        <v>2418.3333333333335</v>
      </c>
      <c r="N19" s="44">
        <f>3250/1.2</f>
        <v>2708.3333333333335</v>
      </c>
      <c r="O19" s="44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 t="shared" ref="AA19:AA20" si="1">COUNTIF(K19:Z19,"&gt;0")</f>
        <v>3</v>
      </c>
      <c r="AB19" s="22">
        <f t="shared" ref="AB19:AB20" si="2">CEILING(SUM(K19:Z19)/COUNTIF(K19:Z19,"&gt;0"),0.01)</f>
        <v>2562.23</v>
      </c>
      <c r="AC19" s="22">
        <f t="shared" ref="AC19:AC20" si="3">AB19*E19</f>
        <v>64055.75</v>
      </c>
      <c r="AD19" s="42">
        <f t="shared" ref="AD19:AD20" si="4">STDEV(K19:Z19)/AB19*100</f>
        <v>5.6596312910897266</v>
      </c>
    </row>
    <row r="20" spans="1:30" ht="42.75" customHeight="1" x14ac:dyDescent="0.2">
      <c r="A20" s="13">
        <v>3</v>
      </c>
      <c r="B20" s="14" t="s">
        <v>78</v>
      </c>
      <c r="C20" s="15" t="s">
        <v>83</v>
      </c>
      <c r="D20" s="16" t="s">
        <v>71</v>
      </c>
      <c r="E20" s="42">
        <v>35</v>
      </c>
      <c r="F20" s="43"/>
      <c r="G20" s="17"/>
      <c r="H20" s="18"/>
      <c r="I20" s="18"/>
      <c r="J20" s="21"/>
      <c r="K20" s="17" t="str">
        <f t="shared" si="0"/>
        <v/>
      </c>
      <c r="L20" s="44">
        <f>2600/1.2</f>
        <v>2166.666666666667</v>
      </c>
      <c r="M20" s="44">
        <f>2684/1.2</f>
        <v>2236.666666666667</v>
      </c>
      <c r="N20" s="44">
        <f>3150/1.2</f>
        <v>2625</v>
      </c>
      <c r="O20" s="44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si="1"/>
        <v>3</v>
      </c>
      <c r="AB20" s="22">
        <f t="shared" si="2"/>
        <v>2342.7800000000002</v>
      </c>
      <c r="AC20" s="22">
        <f t="shared" si="3"/>
        <v>81997.3</v>
      </c>
      <c r="AD20" s="42">
        <f t="shared" si="4"/>
        <v>10.538971434424292</v>
      </c>
    </row>
    <row r="21" spans="1:30" ht="24" customHeight="1" x14ac:dyDescent="0.2">
      <c r="A21" s="37"/>
      <c r="B21" s="38"/>
      <c r="C21" s="53" t="s">
        <v>5</v>
      </c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40"/>
      <c r="AC21" s="40">
        <f>SUM(AC18:AC20)</f>
        <v>179513.62</v>
      </c>
      <c r="AD21" s="41"/>
    </row>
    <row r="22" spans="1:30" ht="13.5" customHeight="1" x14ac:dyDescent="0.2"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4"/>
    </row>
    <row r="23" spans="1:30" s="25" customFormat="1" ht="13.5" customHeight="1" x14ac:dyDescent="0.2">
      <c r="C23" s="25" t="s">
        <v>8</v>
      </c>
    </row>
    <row r="24" spans="1:30" s="25" customFormat="1" ht="15" customHeight="1" x14ac:dyDescent="0.2">
      <c r="C24" s="26" t="s">
        <v>31</v>
      </c>
    </row>
    <row r="25" spans="1:30" s="25" customFormat="1" ht="15" customHeight="1" x14ac:dyDescent="0.2">
      <c r="C25" s="26" t="s">
        <v>32</v>
      </c>
    </row>
    <row r="26" spans="1:30" s="25" customFormat="1" ht="15" customHeight="1" x14ac:dyDescent="0.2">
      <c r="C26" s="26" t="s">
        <v>33</v>
      </c>
    </row>
    <row r="27" spans="1:30" ht="13.5" customHeight="1" x14ac:dyDescent="0.2">
      <c r="L27" s="27"/>
    </row>
    <row r="28" spans="1:30" s="3" customFormat="1" ht="13.5" customHeight="1" x14ac:dyDescent="0.25">
      <c r="C28" s="28" t="s">
        <v>0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0" s="3" customFormat="1" ht="13.5" customHeight="1" x14ac:dyDescent="0.25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30" s="3" customFormat="1" ht="13.5" customHeight="1" x14ac:dyDescent="0.25">
      <c r="C30" s="29"/>
      <c r="D30" s="30"/>
      <c r="E30" s="30"/>
      <c r="F30" s="47"/>
      <c r="G30" s="47"/>
      <c r="H30" s="47"/>
      <c r="I30" s="47"/>
      <c r="J30" s="47"/>
      <c r="K30" s="31"/>
      <c r="L30" s="47"/>
      <c r="M30" s="47"/>
      <c r="N30" s="47"/>
      <c r="O30" s="34"/>
      <c r="P30" s="34"/>
      <c r="Q30" s="1"/>
      <c r="R30" s="1"/>
      <c r="S30" s="1"/>
      <c r="T30" s="1"/>
      <c r="U30" s="1"/>
      <c r="V30" s="47"/>
      <c r="W30" s="47"/>
      <c r="X30" s="47"/>
      <c r="Y30" s="47"/>
      <c r="Z30" s="47"/>
      <c r="AA30" s="47"/>
      <c r="AB30" s="47"/>
      <c r="AC30" s="32"/>
    </row>
    <row r="31" spans="1:30" s="3" customFormat="1" ht="13.5" customHeight="1" x14ac:dyDescent="0.25">
      <c r="C31" s="33" t="s">
        <v>2</v>
      </c>
      <c r="D31" s="30"/>
      <c r="E31" s="30"/>
      <c r="F31" s="48" t="s">
        <v>27</v>
      </c>
      <c r="G31" s="48"/>
      <c r="H31" s="48"/>
      <c r="I31" s="48"/>
      <c r="J31" s="48"/>
      <c r="K31" s="1"/>
      <c r="L31" s="60" t="s">
        <v>7</v>
      </c>
      <c r="M31" s="60"/>
      <c r="N31" s="60"/>
      <c r="O31" s="34"/>
      <c r="P31" s="34"/>
      <c r="Q31" s="1"/>
      <c r="R31" s="1"/>
      <c r="S31" s="1"/>
      <c r="T31" s="1"/>
      <c r="U31" s="1"/>
      <c r="V31" s="48"/>
      <c r="W31" s="48"/>
      <c r="X31" s="48"/>
      <c r="Y31" s="48"/>
      <c r="Z31" s="48"/>
      <c r="AA31" s="48"/>
      <c r="AB31" s="48"/>
    </row>
    <row r="32" spans="1:30" ht="13.5" customHeight="1" x14ac:dyDescent="0.2">
      <c r="C32" s="35"/>
    </row>
    <row r="33" spans="3:30" ht="13.5" customHeight="1" x14ac:dyDescent="0.2">
      <c r="C33" s="28" t="s">
        <v>28</v>
      </c>
    </row>
    <row r="34" spans="3:30" ht="13.5" customHeight="1" x14ac:dyDescent="0.2"/>
    <row r="35" spans="3:30" x14ac:dyDescent="0.2">
      <c r="C35" s="29"/>
      <c r="D35" s="30"/>
      <c r="E35" s="30"/>
      <c r="F35" s="47"/>
      <c r="G35" s="47"/>
      <c r="H35" s="47"/>
      <c r="I35" s="47"/>
      <c r="J35" s="47"/>
      <c r="K35" s="31"/>
      <c r="L35" s="47"/>
      <c r="M35" s="47"/>
      <c r="N35" s="47"/>
      <c r="O35" s="34"/>
      <c r="P35" s="34"/>
      <c r="V35" s="47"/>
      <c r="W35" s="47"/>
      <c r="X35" s="47"/>
      <c r="Y35" s="47"/>
      <c r="Z35" s="47"/>
      <c r="AA35" s="47"/>
      <c r="AB35" s="47"/>
    </row>
    <row r="36" spans="3:30" x14ac:dyDescent="0.2">
      <c r="C36" s="33" t="s">
        <v>2</v>
      </c>
      <c r="D36" s="30"/>
      <c r="E36" s="30"/>
      <c r="F36" s="48" t="s">
        <v>27</v>
      </c>
      <c r="G36" s="48"/>
      <c r="H36" s="48"/>
      <c r="I36" s="48"/>
      <c r="J36" s="48"/>
      <c r="L36" s="60" t="s">
        <v>7</v>
      </c>
      <c r="M36" s="60"/>
      <c r="N36" s="60"/>
      <c r="O36" s="34"/>
      <c r="P36" s="34"/>
      <c r="V36" s="48"/>
      <c r="W36" s="48"/>
      <c r="X36" s="48"/>
      <c r="Y36" s="48"/>
      <c r="Z36" s="48"/>
      <c r="AA36" s="48"/>
      <c r="AB36" s="48"/>
    </row>
    <row r="39" spans="3:30" x14ac:dyDescent="0.2">
      <c r="C39" s="28" t="s">
        <v>66</v>
      </c>
    </row>
    <row r="41" spans="3:30" x14ac:dyDescent="0.2"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</row>
  </sheetData>
  <sheetProtection formatCells="0" formatColumns="0" formatRows="0" insertHyperlinks="0" sort="0" autoFilter="0"/>
  <protectedRanges>
    <protectedRange sqref="D6:AC6" name="Диапазон1"/>
    <protectedRange sqref="D12:AC12" name="Диапазон2"/>
    <protectedRange sqref="D18:D20 G18:I20 A18:A20" name="Диапазон3"/>
    <protectedRange sqref="P18:Z20" name="Диапазон4"/>
    <protectedRange sqref="C30 F30 L30 L35 C35 F35" name="Диапазон5"/>
    <protectedRange sqref="D24:AC26" name="Диапазон6"/>
    <protectedRange sqref="V1" name="Диапазон8_1"/>
    <protectedRange sqref="C24:C26" name="Диапазон6_1"/>
    <protectedRange sqref="O18:O20" name="Диапазон4_1"/>
    <protectedRange sqref="D7:AC7" name="Диапазон1_1"/>
    <protectedRange sqref="D10:AC11" name="Диапазон2_1"/>
  </protectedRanges>
  <mergeCells count="41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  <mergeCell ref="C41:AD41"/>
    <mergeCell ref="V36:AB36"/>
    <mergeCell ref="AD14:AD16"/>
    <mergeCell ref="AC14:AC16"/>
    <mergeCell ref="AB14:AB16"/>
    <mergeCell ref="V35:AB35"/>
    <mergeCell ref="F30:J30"/>
    <mergeCell ref="F31:J31"/>
    <mergeCell ref="V30:AB30"/>
    <mergeCell ref="V31:AB31"/>
    <mergeCell ref="L35:N35"/>
    <mergeCell ref="L36:N36"/>
    <mergeCell ref="F15:F16"/>
    <mergeCell ref="F14:I14"/>
    <mergeCell ref="I15:I16"/>
    <mergeCell ref="L31:N31"/>
    <mergeCell ref="F35:J35"/>
    <mergeCell ref="F36:J36"/>
    <mergeCell ref="J14:J16"/>
    <mergeCell ref="L30:N30"/>
    <mergeCell ref="A14:A16"/>
    <mergeCell ref="C21:M21"/>
    <mergeCell ref="C14:C16"/>
    <mergeCell ref="B14:B16"/>
    <mergeCell ref="L15:P15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52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2022-06-27T10:36:10Z</cp:lastPrinted>
  <dcterms:created xsi:type="dcterms:W3CDTF">1996-10-08T23:32:33Z</dcterms:created>
  <dcterms:modified xsi:type="dcterms:W3CDTF">2022-07-06T10:05:51Z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